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475" windowHeight="4680" tabRatio="890" activeTab="1"/>
  </bookViews>
  <sheets>
    <sheet name="захід 1_виїзний тренінг" sheetId="14" r:id="rId1"/>
    <sheet name="захід 2_навчальний тренінг" sheetId="18" r:id="rId2"/>
  </sheets>
  <calcPr calcId="145621"/>
</workbook>
</file>

<file path=xl/calcChain.xml><?xml version="1.0" encoding="utf-8"?>
<calcChain xmlns="http://schemas.openxmlformats.org/spreadsheetml/2006/main">
  <c r="G17" i="14" l="1"/>
  <c r="G18" i="14"/>
  <c r="G19" i="14"/>
  <c r="G20" i="14"/>
  <c r="G16" i="14"/>
  <c r="G9" i="18" l="1"/>
  <c r="G8" i="18"/>
  <c r="G7" i="18"/>
  <c r="G10" i="18" l="1"/>
  <c r="G11" i="18" s="1"/>
  <c r="G12" i="18" s="1"/>
  <c r="G6" i="14" l="1"/>
  <c r="G27" i="14"/>
  <c r="G25" i="14"/>
  <c r="G23" i="14"/>
  <c r="G13" i="14"/>
  <c r="G12" i="14"/>
  <c r="G11" i="14"/>
  <c r="G10" i="14"/>
  <c r="G9" i="14"/>
  <c r="G8" i="14"/>
  <c r="G28" i="14" l="1"/>
  <c r="G30" i="14" s="1"/>
</calcChain>
</file>

<file path=xl/sharedStrings.xml><?xml version="1.0" encoding="utf-8"?>
<sst xmlns="http://schemas.openxmlformats.org/spreadsheetml/2006/main" count="72" uniqueCount="62">
  <si>
    <t>№</t>
  </si>
  <si>
    <t xml:space="preserve">Позиції з організації </t>
  </si>
  <si>
    <t>коментарі</t>
  </si>
  <si>
    <t>Сума
 (грн.)</t>
  </si>
  <si>
    <t>Харчування:</t>
  </si>
  <si>
    <t xml:space="preserve">обід </t>
  </si>
  <si>
    <t>Канцтовари:</t>
  </si>
  <si>
    <t>Технічне забезпечення:</t>
  </si>
  <si>
    <t>фліпчарт</t>
  </si>
  <si>
    <t>Сума</t>
  </si>
  <si>
    <t>ВСЬОГО</t>
  </si>
  <si>
    <t>Назва заходу</t>
  </si>
  <si>
    <t>Ціна за одиницю
 ( грн.)</t>
  </si>
  <si>
    <t>кількість днів/годин</t>
  </si>
  <si>
    <t>Транспортні витрати:</t>
  </si>
  <si>
    <t>витрати в обидва кінці</t>
  </si>
  <si>
    <t xml:space="preserve">Місце  проведення </t>
  </si>
  <si>
    <t xml:space="preserve">мінеральна вода </t>
  </si>
  <si>
    <t xml:space="preserve">мультимедійний проектор та екран </t>
  </si>
  <si>
    <t>кількість одиниць/осіб</t>
  </si>
  <si>
    <t>Проживання</t>
  </si>
  <si>
    <t>сніданок</t>
  </si>
  <si>
    <t>вечеря</t>
  </si>
  <si>
    <t xml:space="preserve">кава-пауза посилена </t>
  </si>
  <si>
    <t xml:space="preserve"> кава-пауза</t>
  </si>
  <si>
    <t>Проїзд учасників</t>
  </si>
  <si>
    <t xml:space="preserve"> Загородный гостинично-ресторанный комплекс «Джинтама-Бриз»
Украина, 07333
Киевская область, Вышгородский р-н
пос. Глебовка, урочище Зеленый Бор, 8
e-mail: bronirovanie@gintama-briz.kiev.ua</t>
  </si>
  <si>
    <t>Дводенний тренінг з профілактики вигорання</t>
  </si>
  <si>
    <t>Дата проведення:  24-25 червня 2017</t>
  </si>
  <si>
    <t xml:space="preserve">ВСЬОГО </t>
  </si>
  <si>
    <t xml:space="preserve">Послуги компанії </t>
  </si>
  <si>
    <t>Навчальний тренінг</t>
  </si>
  <si>
    <t xml:space="preserve"> кава-пауза </t>
  </si>
  <si>
    <t>офіс організації: м. Київ, Дарницький бульвар 8</t>
  </si>
  <si>
    <t>В готелі Братислава, або кейтерінг</t>
  </si>
  <si>
    <t>входить в вартість проживання</t>
  </si>
  <si>
    <t>проживання (кількість номерів)</t>
  </si>
  <si>
    <t>стандарт на 2 осіб</t>
  </si>
  <si>
    <t xml:space="preserve">Дачный отель "Глебовка" Киевская область,
Вышгородский район, пос. Глебовка,
урочище Зеленый Бор, 9 </t>
  </si>
  <si>
    <t>Усадьба «ЯсенСад» с. Ясногородка Вышгородского р-на Киевская обл.</t>
  </si>
  <si>
    <t>«Фортуна Клуб» с. Пуховка, улица Набережная, 2 (Броварской район, 16 км от Киева)</t>
  </si>
  <si>
    <t>Позиція</t>
  </si>
  <si>
    <t>«Соби клуб» Вышгородский район, 
1000 метров от Киевской ГЭС в сторонус. Хотяновка</t>
  </si>
  <si>
    <t>Кількість одиниць/осіб</t>
  </si>
  <si>
    <t>Кількість днів/годин</t>
  </si>
  <si>
    <t>Примітки</t>
  </si>
  <si>
    <t>Оренда конференц-залу:</t>
  </si>
  <si>
    <t xml:space="preserve"> Конференц-зал </t>
  </si>
  <si>
    <t>2 дні</t>
  </si>
  <si>
    <t xml:space="preserve">Ватман </t>
  </si>
  <si>
    <t xml:space="preserve">Гуаш </t>
  </si>
  <si>
    <t>Пензлі для малювання</t>
  </si>
  <si>
    <t>мінімум на 10 кольорів</t>
  </si>
  <si>
    <t>Стакан непроливайка</t>
  </si>
  <si>
    <t>Олівці воскові</t>
  </si>
  <si>
    <t>на 6 кольорів</t>
  </si>
  <si>
    <t>Маркери для фліпчарту</t>
  </si>
  <si>
    <t>бажано, щоб оренда входила в вартість оренди конференц-залу</t>
  </si>
  <si>
    <t>Дата проведення</t>
  </si>
  <si>
    <t>Орієнтовно: початок липня 2017 р.</t>
  </si>
  <si>
    <t>Місце  проведення (пропонувати декілька варіантів з зазначених, перевагу надаємо "Джинтамі Бриз")</t>
  </si>
  <si>
    <t>0,5 л. слабо газована та негазована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</si>
</sst>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8"/>
      <name val="Myanmar Text"/>
      <family val="2"/>
    </font>
    <font>
      <sz val="8"/>
      <name val="Myanmar Text"/>
      <family val="2"/>
    </font>
    <font>
      <sz val="8"/>
      <color indexed="8"/>
      <name val="Myanmar Text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1">
    <xf numFmtId="0" fontId="0" fillId="0" borderId="0" xfId="0"/>
    <xf numFmtId="0" fontId="3" fillId="0" borderId="0" xfId="2" applyFont="1"/>
    <xf numFmtId="0" fontId="3" fillId="0" borderId="1" xfId="2" applyFont="1" applyBorder="1" applyAlignment="1"/>
    <xf numFmtId="2" fontId="3" fillId="0" borderId="0" xfId="2" applyNumberFormat="1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4" fillId="0" borderId="0" xfId="2" applyFont="1" applyFill="1" applyAlignment="1">
      <alignment wrapText="1"/>
    </xf>
    <xf numFmtId="0" fontId="4" fillId="0" borderId="0" xfId="2" applyFont="1" applyFill="1"/>
    <xf numFmtId="0" fontId="3" fillId="0" borderId="0" xfId="2" applyFont="1" applyFill="1"/>
    <xf numFmtId="0" fontId="6" fillId="0" borderId="0" xfId="2" applyFont="1"/>
    <xf numFmtId="0" fontId="6" fillId="0" borderId="1" xfId="2" applyFont="1" applyBorder="1" applyAlignment="1"/>
    <xf numFmtId="0" fontId="5" fillId="2" borderId="2" xfId="2" applyFont="1" applyFill="1" applyBorder="1" applyAlignment="1">
      <alignment horizontal="center"/>
    </xf>
    <xf numFmtId="0" fontId="5" fillId="0" borderId="2" xfId="2" applyFont="1" applyBorder="1" applyAlignment="1">
      <alignment horizontal="center" vertical="center"/>
    </xf>
    <xf numFmtId="2" fontId="6" fillId="0" borderId="0" xfId="2" applyNumberFormat="1" applyFont="1"/>
    <xf numFmtId="0" fontId="6" fillId="0" borderId="0" xfId="2" applyFont="1" applyAlignment="1">
      <alignment horizontal="left"/>
    </xf>
    <xf numFmtId="0" fontId="7" fillId="0" borderId="0" xfId="0" applyFont="1" applyAlignment="1">
      <alignment horizontal="left" indent="5"/>
    </xf>
    <xf numFmtId="0" fontId="5" fillId="2" borderId="10" xfId="2" applyFont="1" applyFill="1" applyBorder="1" applyAlignment="1">
      <alignment horizontal="center" vertical="top"/>
    </xf>
    <xf numFmtId="0" fontId="5" fillId="2" borderId="2" xfId="2" applyFont="1" applyFill="1" applyBorder="1" applyAlignment="1">
      <alignment horizontal="center" vertical="top"/>
    </xf>
    <xf numFmtId="0" fontId="6" fillId="0" borderId="0" xfId="2" applyFont="1" applyAlignment="1">
      <alignment horizontal="center"/>
    </xf>
    <xf numFmtId="0" fontId="6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2" fontId="6" fillId="0" borderId="2" xfId="2" applyNumberFormat="1" applyFont="1" applyBorder="1" applyAlignment="1">
      <alignment horizontal="center" vertical="center" wrapText="1"/>
    </xf>
    <xf numFmtId="2" fontId="6" fillId="0" borderId="2" xfId="2" applyNumberFormat="1" applyFont="1" applyBorder="1" applyAlignment="1">
      <alignment horizontal="center" vertical="center"/>
    </xf>
    <xf numFmtId="0" fontId="6" fillId="0" borderId="2" xfId="2" applyNumberFormat="1" applyFont="1" applyBorder="1" applyAlignment="1">
      <alignment horizontal="center" vertical="center"/>
    </xf>
    <xf numFmtId="2" fontId="6" fillId="0" borderId="2" xfId="2" applyNumberFormat="1" applyFont="1" applyFill="1" applyBorder="1" applyAlignment="1">
      <alignment horizontal="center" vertical="center"/>
    </xf>
    <xf numFmtId="2" fontId="5" fillId="0" borderId="2" xfId="2" applyNumberFormat="1" applyFont="1" applyBorder="1" applyAlignment="1">
      <alignment horizontal="center" vertical="center" wrapText="1"/>
    </xf>
    <xf numFmtId="9" fontId="6" fillId="0" borderId="2" xfId="2" applyNumberFormat="1" applyFont="1" applyBorder="1" applyAlignment="1">
      <alignment horizontal="center" vertical="center" wrapText="1"/>
    </xf>
    <xf numFmtId="9" fontId="5" fillId="0" borderId="2" xfId="2" applyNumberFormat="1" applyFont="1" applyBorder="1" applyAlignment="1">
      <alignment horizontal="center" vertical="center" wrapText="1"/>
    </xf>
    <xf numFmtId="2" fontId="5" fillId="0" borderId="2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3" fillId="0" borderId="0" xfId="2" applyFont="1" applyBorder="1" applyAlignment="1"/>
    <xf numFmtId="0" fontId="5" fillId="0" borderId="2" xfId="2" applyFont="1" applyBorder="1" applyAlignment="1">
      <alignment horizontal="left" wrapText="1"/>
    </xf>
    <xf numFmtId="0" fontId="5" fillId="2" borderId="2" xfId="2" applyFont="1" applyFill="1" applyBorder="1" applyAlignment="1">
      <alignment horizontal="center" vertical="top"/>
    </xf>
    <xf numFmtId="0" fontId="5" fillId="2" borderId="9" xfId="2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5" fillId="2" borderId="7" xfId="2" applyFont="1" applyFill="1" applyBorder="1" applyAlignment="1">
      <alignment horizontal="center"/>
    </xf>
    <xf numFmtId="0" fontId="5" fillId="2" borderId="8" xfId="2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 vertical="top"/>
    </xf>
    <xf numFmtId="0" fontId="6" fillId="2" borderId="12" xfId="2" applyFont="1" applyFill="1" applyBorder="1" applyAlignment="1">
      <alignment horizontal="center" vertical="top"/>
    </xf>
    <xf numFmtId="0" fontId="5" fillId="2" borderId="9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top"/>
    </xf>
    <xf numFmtId="0" fontId="5" fillId="2" borderId="12" xfId="2" applyFont="1" applyFill="1" applyBorder="1" applyAlignment="1">
      <alignment horizontal="center" vertical="top"/>
    </xf>
    <xf numFmtId="0" fontId="5" fillId="2" borderId="2" xfId="2" applyFont="1" applyFill="1" applyBorder="1" applyAlignment="1">
      <alignment horizont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9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8" xfId="1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>
      <alignment horizontal="center" wrapText="1"/>
    </xf>
    <xf numFmtId="0" fontId="5" fillId="3" borderId="7" xfId="2" applyFont="1" applyFill="1" applyBorder="1" applyAlignment="1">
      <alignment horizontal="center" wrapText="1"/>
    </xf>
    <xf numFmtId="0" fontId="5" fillId="3" borderId="8" xfId="2" applyFont="1" applyFill="1" applyBorder="1" applyAlignment="1">
      <alignment horizont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3" borderId="13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3" borderId="14" xfId="2" applyFont="1" applyFill="1" applyBorder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/>
    </xf>
    <xf numFmtId="0" fontId="5" fillId="0" borderId="2" xfId="2" applyFont="1" applyBorder="1" applyAlignment="1">
      <alignment horizontal="center" wrapText="1"/>
    </xf>
    <xf numFmtId="0" fontId="5" fillId="0" borderId="2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 wrapText="1"/>
    </xf>
    <xf numFmtId="0" fontId="5" fillId="3" borderId="10" xfId="2" applyFont="1" applyFill="1" applyBorder="1" applyAlignment="1">
      <alignment horizontal="center" vertical="top"/>
    </xf>
    <xf numFmtId="0" fontId="5" fillId="3" borderId="9" xfId="2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5" fillId="3" borderId="11" xfId="2" applyFont="1" applyFill="1" applyBorder="1" applyAlignment="1">
      <alignment horizontal="center" vertical="top"/>
    </xf>
    <xf numFmtId="0" fontId="6" fillId="0" borderId="2" xfId="2" applyFont="1" applyBorder="1" applyAlignment="1">
      <alignment horizontal="right"/>
    </xf>
    <xf numFmtId="0" fontId="6" fillId="0" borderId="2" xfId="2" applyFont="1" applyBorder="1"/>
    <xf numFmtId="0" fontId="6" fillId="0" borderId="2" xfId="2" applyFont="1" applyBorder="1" applyAlignment="1">
      <alignment horizontal="justify"/>
    </xf>
    <xf numFmtId="0" fontId="6" fillId="0" borderId="2" xfId="2" applyNumberFormat="1" applyFont="1" applyBorder="1"/>
    <xf numFmtId="2" fontId="6" fillId="0" borderId="2" xfId="2" applyNumberFormat="1" applyFont="1" applyBorder="1" applyAlignment="1">
      <alignment wrapText="1"/>
    </xf>
    <xf numFmtId="0" fontId="6" fillId="0" borderId="2" xfId="2" applyFont="1" applyBorder="1" applyAlignment="1">
      <alignment horizontal="justify" wrapText="1"/>
    </xf>
    <xf numFmtId="2" fontId="6" fillId="0" borderId="2" xfId="2" applyNumberFormat="1" applyFont="1" applyBorder="1"/>
    <xf numFmtId="0" fontId="5" fillId="3" borderId="2" xfId="2" applyFont="1" applyFill="1" applyBorder="1" applyAlignment="1">
      <alignment horizontal="center" vertical="top"/>
    </xf>
    <xf numFmtId="2" fontId="5" fillId="0" borderId="2" xfId="2" applyNumberFormat="1" applyFont="1" applyBorder="1" applyAlignment="1">
      <alignment wrapText="1"/>
    </xf>
    <xf numFmtId="9" fontId="6" fillId="0" borderId="2" xfId="2" applyNumberFormat="1" applyFont="1" applyBorder="1" applyAlignment="1">
      <alignment wrapText="1"/>
    </xf>
    <xf numFmtId="2" fontId="5" fillId="0" borderId="2" xfId="2" applyNumberFormat="1" applyFont="1" applyBorder="1"/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I30"/>
  <sheetViews>
    <sheetView topLeftCell="A19" workbookViewId="0">
      <selection activeCell="J22" sqref="J22"/>
    </sheetView>
  </sheetViews>
  <sheetFormatPr defaultRowHeight="16.5" x14ac:dyDescent="0.5"/>
  <cols>
    <col min="1" max="1" width="3.140625" style="18" customWidth="1"/>
    <col min="2" max="2" width="22.140625" style="33" customWidth="1"/>
    <col min="3" max="3" width="15.7109375" style="33" customWidth="1"/>
    <col min="4" max="4" width="14.28515625" style="33" customWidth="1"/>
    <col min="5" max="5" width="25.85546875" style="33" customWidth="1"/>
    <col min="6" max="6" width="11" style="33" customWidth="1"/>
    <col min="7" max="7" width="14.28515625" style="33" customWidth="1"/>
    <col min="8" max="8" width="11.140625" style="9" customWidth="1"/>
    <col min="9" max="16384" width="9.140625" style="9"/>
  </cols>
  <sheetData>
    <row r="1" spans="1:8" ht="27" customHeight="1" x14ac:dyDescent="0.5">
      <c r="A1" s="49" t="s">
        <v>11</v>
      </c>
      <c r="B1" s="49"/>
      <c r="C1" s="50" t="s">
        <v>27</v>
      </c>
      <c r="D1" s="50"/>
      <c r="E1" s="50"/>
      <c r="F1" s="50"/>
      <c r="G1" s="51"/>
    </row>
    <row r="2" spans="1:8" ht="146.25" customHeight="1" x14ac:dyDescent="0.5">
      <c r="A2" s="52" t="s">
        <v>60</v>
      </c>
      <c r="B2" s="53"/>
      <c r="C2" s="20" t="s">
        <v>26</v>
      </c>
      <c r="D2" s="20" t="s">
        <v>40</v>
      </c>
      <c r="E2" s="20" t="s">
        <v>38</v>
      </c>
      <c r="F2" s="20" t="s">
        <v>42</v>
      </c>
      <c r="G2" s="20" t="s">
        <v>39</v>
      </c>
      <c r="H2" s="10"/>
    </row>
    <row r="3" spans="1:8" x14ac:dyDescent="0.5">
      <c r="A3" s="54"/>
      <c r="B3" s="55"/>
      <c r="C3" s="56" t="s">
        <v>28</v>
      </c>
      <c r="D3" s="57"/>
      <c r="E3" s="57"/>
      <c r="F3" s="57"/>
      <c r="G3" s="58"/>
      <c r="H3" s="10"/>
    </row>
    <row r="4" spans="1:8" ht="44.25" customHeight="1" x14ac:dyDescent="0.5">
      <c r="A4" s="11" t="s">
        <v>0</v>
      </c>
      <c r="B4" s="12" t="s">
        <v>41</v>
      </c>
      <c r="C4" s="21" t="s">
        <v>43</v>
      </c>
      <c r="D4" s="21" t="s">
        <v>44</v>
      </c>
      <c r="E4" s="22" t="s">
        <v>45</v>
      </c>
      <c r="F4" s="23" t="s">
        <v>12</v>
      </c>
      <c r="G4" s="23" t="s">
        <v>3</v>
      </c>
    </row>
    <row r="5" spans="1:8" x14ac:dyDescent="0.5">
      <c r="A5" s="38">
        <v>1</v>
      </c>
      <c r="B5" s="46" t="s">
        <v>46</v>
      </c>
      <c r="C5" s="40"/>
      <c r="D5" s="40"/>
      <c r="E5" s="40"/>
      <c r="F5" s="40"/>
      <c r="G5" s="41"/>
    </row>
    <row r="6" spans="1:8" x14ac:dyDescent="0.5">
      <c r="A6" s="38"/>
      <c r="B6" s="24" t="s">
        <v>47</v>
      </c>
      <c r="C6" s="24" t="s">
        <v>48</v>
      </c>
      <c r="D6" s="24">
        <v>2</v>
      </c>
      <c r="E6" s="19"/>
      <c r="F6" s="25">
        <v>0</v>
      </c>
      <c r="G6" s="26">
        <f>F6*D6</f>
        <v>0</v>
      </c>
      <c r="H6" s="13"/>
    </row>
    <row r="7" spans="1:8" x14ac:dyDescent="0.5">
      <c r="A7" s="44">
        <v>2</v>
      </c>
      <c r="B7" s="39" t="s">
        <v>4</v>
      </c>
      <c r="C7" s="40"/>
      <c r="D7" s="40"/>
      <c r="E7" s="40"/>
      <c r="F7" s="40"/>
      <c r="G7" s="41"/>
      <c r="H7" s="14"/>
    </row>
    <row r="8" spans="1:8" x14ac:dyDescent="0.5">
      <c r="A8" s="47"/>
      <c r="B8" s="24" t="s">
        <v>24</v>
      </c>
      <c r="C8" s="24">
        <v>14</v>
      </c>
      <c r="D8" s="24">
        <v>3</v>
      </c>
      <c r="E8" s="24"/>
      <c r="F8" s="27">
        <v>0</v>
      </c>
      <c r="G8" s="25">
        <f>F8*D8*C8</f>
        <v>0</v>
      </c>
      <c r="H8" s="14"/>
    </row>
    <row r="9" spans="1:8" x14ac:dyDescent="0.5">
      <c r="A9" s="47"/>
      <c r="B9" s="24" t="s">
        <v>23</v>
      </c>
      <c r="C9" s="24">
        <v>14</v>
      </c>
      <c r="D9" s="24">
        <v>1</v>
      </c>
      <c r="E9" s="24"/>
      <c r="F9" s="27">
        <v>0</v>
      </c>
      <c r="G9" s="25">
        <f>F9*D9*C9</f>
        <v>0</v>
      </c>
      <c r="H9" s="14"/>
    </row>
    <row r="10" spans="1:8" x14ac:dyDescent="0.5">
      <c r="A10" s="47"/>
      <c r="B10" s="24" t="s">
        <v>21</v>
      </c>
      <c r="C10" s="24">
        <v>14</v>
      </c>
      <c r="D10" s="24">
        <v>1</v>
      </c>
      <c r="E10" s="24" t="s">
        <v>35</v>
      </c>
      <c r="F10" s="27"/>
      <c r="G10" s="25">
        <f>F10*C10</f>
        <v>0</v>
      </c>
      <c r="H10" s="14"/>
    </row>
    <row r="11" spans="1:8" x14ac:dyDescent="0.5">
      <c r="A11" s="47"/>
      <c r="B11" s="24" t="s">
        <v>5</v>
      </c>
      <c r="C11" s="24">
        <v>14</v>
      </c>
      <c r="D11" s="24">
        <v>2</v>
      </c>
      <c r="E11" s="24"/>
      <c r="F11" s="27">
        <v>0</v>
      </c>
      <c r="G11" s="25">
        <f>F11*C11*D11</f>
        <v>0</v>
      </c>
      <c r="H11" s="14"/>
    </row>
    <row r="12" spans="1:8" x14ac:dyDescent="0.5">
      <c r="A12" s="47"/>
      <c r="B12" s="24" t="s">
        <v>22</v>
      </c>
      <c r="C12" s="24">
        <v>14</v>
      </c>
      <c r="D12" s="24">
        <v>1</v>
      </c>
      <c r="E12" s="19"/>
      <c r="F12" s="26">
        <v>0</v>
      </c>
      <c r="G12" s="25">
        <f>F12*C12*D12</f>
        <v>0</v>
      </c>
      <c r="H12" s="13"/>
    </row>
    <row r="13" spans="1:8" ht="33" x14ac:dyDescent="0.5">
      <c r="A13" s="47"/>
      <c r="B13" s="24" t="s">
        <v>17</v>
      </c>
      <c r="C13" s="24">
        <v>14</v>
      </c>
      <c r="D13" s="24">
        <v>2</v>
      </c>
      <c r="E13" s="19" t="s">
        <v>61</v>
      </c>
      <c r="F13" s="26">
        <v>0</v>
      </c>
      <c r="G13" s="25">
        <f>F13*D13*C13</f>
        <v>0</v>
      </c>
      <c r="H13" s="13"/>
    </row>
    <row r="14" spans="1:8" x14ac:dyDescent="0.5">
      <c r="A14" s="44">
        <v>3</v>
      </c>
      <c r="B14" s="39" t="s">
        <v>6</v>
      </c>
      <c r="C14" s="40"/>
      <c r="D14" s="40"/>
      <c r="E14" s="40"/>
      <c r="F14" s="40"/>
      <c r="G14" s="41"/>
    </row>
    <row r="15" spans="1:8" x14ac:dyDescent="0.5">
      <c r="A15" s="47"/>
      <c r="B15" s="19" t="s">
        <v>49</v>
      </c>
      <c r="C15" s="24">
        <v>10</v>
      </c>
      <c r="D15" s="24">
        <v>1</v>
      </c>
      <c r="E15" s="19"/>
      <c r="F15" s="26">
        <v>0</v>
      </c>
      <c r="G15" s="25">
        <v>0</v>
      </c>
      <c r="H15" s="15"/>
    </row>
    <row r="16" spans="1:8" x14ac:dyDescent="0.5">
      <c r="A16" s="47"/>
      <c r="B16" s="35" t="s">
        <v>50</v>
      </c>
      <c r="C16" s="24">
        <v>8</v>
      </c>
      <c r="D16" s="24">
        <v>1</v>
      </c>
      <c r="E16" s="19" t="s">
        <v>52</v>
      </c>
      <c r="F16" s="28">
        <v>0</v>
      </c>
      <c r="G16" s="25">
        <f>F16*C16</f>
        <v>0</v>
      </c>
      <c r="H16" s="15"/>
    </row>
    <row r="17" spans="1:9" ht="26.25" customHeight="1" x14ac:dyDescent="0.5">
      <c r="A17" s="47"/>
      <c r="B17" s="19" t="s">
        <v>51</v>
      </c>
      <c r="C17" s="24">
        <v>13</v>
      </c>
      <c r="D17" s="24">
        <v>1</v>
      </c>
      <c r="E17" s="19"/>
      <c r="F17" s="28">
        <v>0</v>
      </c>
      <c r="G17" s="25">
        <f t="shared" ref="G17:G20" si="0">F17*C17</f>
        <v>0</v>
      </c>
      <c r="H17" s="15"/>
    </row>
    <row r="18" spans="1:9" ht="18.75" customHeight="1" x14ac:dyDescent="0.5">
      <c r="A18" s="47"/>
      <c r="B18" s="24" t="s">
        <v>53</v>
      </c>
      <c r="C18" s="24">
        <v>13</v>
      </c>
      <c r="D18" s="24">
        <v>1</v>
      </c>
      <c r="E18" s="24"/>
      <c r="F18" s="28">
        <v>0</v>
      </c>
      <c r="G18" s="25">
        <f t="shared" si="0"/>
        <v>0</v>
      </c>
      <c r="H18" s="15"/>
    </row>
    <row r="19" spans="1:9" ht="25.5" customHeight="1" x14ac:dyDescent="0.5">
      <c r="A19" s="47"/>
      <c r="B19" s="19" t="s">
        <v>54</v>
      </c>
      <c r="C19" s="24">
        <v>8</v>
      </c>
      <c r="D19" s="24">
        <v>1</v>
      </c>
      <c r="E19" s="24" t="s">
        <v>55</v>
      </c>
      <c r="F19" s="28">
        <v>0</v>
      </c>
      <c r="G19" s="25">
        <f t="shared" si="0"/>
        <v>0</v>
      </c>
      <c r="H19" s="15"/>
    </row>
    <row r="20" spans="1:9" ht="19.5" customHeight="1" x14ac:dyDescent="0.5">
      <c r="A20" s="48"/>
      <c r="B20" s="24" t="s">
        <v>56</v>
      </c>
      <c r="C20" s="24">
        <v>1</v>
      </c>
      <c r="D20" s="24">
        <v>1</v>
      </c>
      <c r="E20" s="24"/>
      <c r="F20" s="28">
        <v>0</v>
      </c>
      <c r="G20" s="25">
        <f t="shared" si="0"/>
        <v>0</v>
      </c>
      <c r="H20" s="15"/>
    </row>
    <row r="21" spans="1:9" x14ac:dyDescent="0.5">
      <c r="A21" s="38">
        <v>4</v>
      </c>
      <c r="B21" s="39" t="s">
        <v>7</v>
      </c>
      <c r="C21" s="40"/>
      <c r="D21" s="40"/>
      <c r="E21" s="40"/>
      <c r="F21" s="40"/>
      <c r="G21" s="41"/>
    </row>
    <row r="22" spans="1:9" ht="30.75" customHeight="1" x14ac:dyDescent="0.5">
      <c r="A22" s="38"/>
      <c r="B22" s="19" t="s">
        <v>18</v>
      </c>
      <c r="C22" s="24">
        <v>1</v>
      </c>
      <c r="D22" s="24">
        <v>2</v>
      </c>
      <c r="E22" s="19" t="s">
        <v>57</v>
      </c>
      <c r="F22" s="28"/>
      <c r="G22" s="25"/>
      <c r="H22" s="13"/>
    </row>
    <row r="23" spans="1:9" ht="33" x14ac:dyDescent="0.5">
      <c r="A23" s="38"/>
      <c r="B23" s="24" t="s">
        <v>8</v>
      </c>
      <c r="C23" s="24">
        <v>1</v>
      </c>
      <c r="D23" s="24">
        <v>2</v>
      </c>
      <c r="E23" s="19" t="s">
        <v>57</v>
      </c>
      <c r="F23" s="28"/>
      <c r="G23" s="25">
        <f>F23*C23*D23</f>
        <v>0</v>
      </c>
    </row>
    <row r="24" spans="1:9" x14ac:dyDescent="0.5">
      <c r="A24" s="16"/>
      <c r="B24" s="39" t="s">
        <v>20</v>
      </c>
      <c r="C24" s="42"/>
      <c r="D24" s="42"/>
      <c r="E24" s="42"/>
      <c r="F24" s="42"/>
      <c r="G24" s="43"/>
    </row>
    <row r="25" spans="1:9" ht="33" x14ac:dyDescent="0.5">
      <c r="A25" s="16"/>
      <c r="B25" s="19" t="s">
        <v>36</v>
      </c>
      <c r="C25" s="24">
        <v>7</v>
      </c>
      <c r="D25" s="24">
        <v>1</v>
      </c>
      <c r="E25" s="19" t="s">
        <v>37</v>
      </c>
      <c r="F25" s="28">
        <v>0</v>
      </c>
      <c r="G25" s="25">
        <f>F25*C25*D25</f>
        <v>0</v>
      </c>
    </row>
    <row r="26" spans="1:9" x14ac:dyDescent="0.5">
      <c r="A26" s="44">
        <v>5</v>
      </c>
      <c r="B26" s="39" t="s">
        <v>14</v>
      </c>
      <c r="C26" s="40"/>
      <c r="D26" s="40"/>
      <c r="E26" s="40"/>
      <c r="F26" s="40"/>
      <c r="G26" s="41"/>
    </row>
    <row r="27" spans="1:9" x14ac:dyDescent="0.5">
      <c r="A27" s="45"/>
      <c r="B27" s="34" t="s">
        <v>25</v>
      </c>
      <c r="C27" s="24">
        <v>14</v>
      </c>
      <c r="D27" s="24">
        <v>2</v>
      </c>
      <c r="E27" s="19" t="s">
        <v>15</v>
      </c>
      <c r="F27" s="28">
        <v>0</v>
      </c>
      <c r="G27" s="25">
        <f>F27*D27</f>
        <v>0</v>
      </c>
    </row>
    <row r="28" spans="1:9" x14ac:dyDescent="0.5">
      <c r="A28" s="17">
        <v>6</v>
      </c>
      <c r="B28" s="37" t="s">
        <v>9</v>
      </c>
      <c r="C28" s="37"/>
      <c r="D28" s="37"/>
      <c r="E28" s="37"/>
      <c r="F28" s="37"/>
      <c r="G28" s="29">
        <f>SUM(G6+G8+G9+G10+G11+G12+G13+G15+G16+G17+G18+G19+G20+G22+G23+G25+G27)</f>
        <v>0</v>
      </c>
    </row>
    <row r="29" spans="1:9" x14ac:dyDescent="0.5">
      <c r="A29" s="17">
        <v>7</v>
      </c>
      <c r="B29" s="37" t="s">
        <v>30</v>
      </c>
      <c r="C29" s="37"/>
      <c r="D29" s="37"/>
      <c r="E29" s="37"/>
      <c r="F29" s="30"/>
      <c r="G29" s="31"/>
      <c r="H29" s="13"/>
      <c r="I29" s="13"/>
    </row>
    <row r="30" spans="1:9" x14ac:dyDescent="0.5">
      <c r="A30" s="17">
        <v>9</v>
      </c>
      <c r="B30" s="37" t="s">
        <v>29</v>
      </c>
      <c r="C30" s="37"/>
      <c r="D30" s="37"/>
      <c r="E30" s="37"/>
      <c r="F30" s="37"/>
      <c r="G30" s="32">
        <f>SUM(G6+G8+G9+G10+G11+G12+G13+G15+G16+G17+G18+G19+G20+G22+G23+G25+G27+G28+G29)</f>
        <v>0</v>
      </c>
    </row>
  </sheetData>
  <mergeCells count="18">
    <mergeCell ref="A1:B1"/>
    <mergeCell ref="C1:G1"/>
    <mergeCell ref="A2:B3"/>
    <mergeCell ref="C3:G3"/>
    <mergeCell ref="A5:A6"/>
    <mergeCell ref="B5:G5"/>
    <mergeCell ref="A7:A13"/>
    <mergeCell ref="B7:G7"/>
    <mergeCell ref="A14:A20"/>
    <mergeCell ref="B14:G14"/>
    <mergeCell ref="B29:E29"/>
    <mergeCell ref="B30:F30"/>
    <mergeCell ref="A21:A23"/>
    <mergeCell ref="B21:G21"/>
    <mergeCell ref="B24:G24"/>
    <mergeCell ref="A26:A27"/>
    <mergeCell ref="B26:G26"/>
    <mergeCell ref="B28:F28"/>
  </mergeCells>
  <pageMargins left="0.70866141732283472" right="0.23" top="0.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H24" sqref="H24"/>
    </sheetView>
  </sheetViews>
  <sheetFormatPr defaultRowHeight="10.5" x14ac:dyDescent="0.15"/>
  <cols>
    <col min="1" max="1" width="3.140625" style="5" customWidth="1"/>
    <col min="2" max="2" width="22.140625" style="1" customWidth="1"/>
    <col min="3" max="3" width="12.42578125" style="1" customWidth="1"/>
    <col min="4" max="4" width="10.7109375" style="1" customWidth="1"/>
    <col min="5" max="5" width="25.85546875" style="1" customWidth="1"/>
    <col min="6" max="6" width="11" style="1" customWidth="1"/>
    <col min="7" max="7" width="14.28515625" style="1" customWidth="1"/>
    <col min="8" max="8" width="11.140625" style="1" customWidth="1"/>
    <col min="9" max="16384" width="9.140625" style="1"/>
  </cols>
  <sheetData>
    <row r="1" spans="1:9" ht="20.25" customHeight="1" x14ac:dyDescent="0.5">
      <c r="A1" s="59" t="s">
        <v>11</v>
      </c>
      <c r="B1" s="59"/>
      <c r="C1" s="60" t="s">
        <v>31</v>
      </c>
      <c r="D1" s="60"/>
      <c r="E1" s="60"/>
      <c r="F1" s="60"/>
      <c r="G1" s="61"/>
    </row>
    <row r="2" spans="1:9" ht="10.5" customHeight="1" x14ac:dyDescent="0.15">
      <c r="A2" s="62" t="s">
        <v>16</v>
      </c>
      <c r="B2" s="63"/>
      <c r="C2" s="62" t="s">
        <v>33</v>
      </c>
      <c r="D2" s="64"/>
      <c r="E2" s="64"/>
      <c r="F2" s="64"/>
      <c r="G2" s="63"/>
      <c r="H2" s="2"/>
    </row>
    <row r="3" spans="1:9" x14ac:dyDescent="0.15">
      <c r="A3" s="65"/>
      <c r="B3" s="66"/>
      <c r="C3" s="65"/>
      <c r="D3" s="67"/>
      <c r="E3" s="67"/>
      <c r="F3" s="67"/>
      <c r="G3" s="66"/>
      <c r="H3" s="2"/>
    </row>
    <row r="4" spans="1:9" ht="15" customHeight="1" x14ac:dyDescent="0.15">
      <c r="A4" s="68" t="s">
        <v>58</v>
      </c>
      <c r="B4" s="69"/>
      <c r="C4" s="68" t="s">
        <v>59</v>
      </c>
      <c r="D4" s="70"/>
      <c r="E4" s="70"/>
      <c r="F4" s="70"/>
      <c r="G4" s="69"/>
      <c r="H4" s="36"/>
    </row>
    <row r="5" spans="1:9" ht="49.5" x14ac:dyDescent="0.5">
      <c r="A5" s="71" t="s">
        <v>0</v>
      </c>
      <c r="B5" s="12" t="s">
        <v>1</v>
      </c>
      <c r="C5" s="72" t="s">
        <v>19</v>
      </c>
      <c r="D5" s="72" t="s">
        <v>13</v>
      </c>
      <c r="E5" s="73" t="s">
        <v>2</v>
      </c>
      <c r="F5" s="74" t="s">
        <v>12</v>
      </c>
      <c r="G5" s="74" t="s">
        <v>3</v>
      </c>
    </row>
    <row r="6" spans="1:9" ht="16.5" x14ac:dyDescent="0.5">
      <c r="A6" s="75">
        <v>1</v>
      </c>
      <c r="B6" s="76" t="s">
        <v>4</v>
      </c>
      <c r="C6" s="77"/>
      <c r="D6" s="77"/>
      <c r="E6" s="77"/>
      <c r="F6" s="77"/>
      <c r="G6" s="78"/>
      <c r="H6" s="4"/>
    </row>
    <row r="7" spans="1:9" ht="16.5" x14ac:dyDescent="0.5">
      <c r="A7" s="79"/>
      <c r="B7" s="80" t="s">
        <v>32</v>
      </c>
      <c r="C7" s="81">
        <v>10</v>
      </c>
      <c r="D7" s="81">
        <v>2</v>
      </c>
      <c r="E7" s="82"/>
      <c r="F7" s="83">
        <v>0</v>
      </c>
      <c r="G7" s="84">
        <f>F7*C7*D7</f>
        <v>0</v>
      </c>
      <c r="H7" s="4"/>
    </row>
    <row r="8" spans="1:9" ht="33" x14ac:dyDescent="0.5">
      <c r="A8" s="79"/>
      <c r="B8" s="80" t="s">
        <v>5</v>
      </c>
      <c r="C8" s="81">
        <v>10</v>
      </c>
      <c r="D8" s="81">
        <v>1</v>
      </c>
      <c r="E8" s="85" t="s">
        <v>34</v>
      </c>
      <c r="F8" s="86">
        <v>0</v>
      </c>
      <c r="G8" s="84">
        <f>F8*C8</f>
        <v>0</v>
      </c>
      <c r="H8" s="3"/>
    </row>
    <row r="9" spans="1:9" ht="16.5" x14ac:dyDescent="0.5">
      <c r="A9" s="79"/>
      <c r="B9" s="80" t="s">
        <v>17</v>
      </c>
      <c r="C9" s="81">
        <v>10</v>
      </c>
      <c r="D9" s="81">
        <v>1</v>
      </c>
      <c r="E9" s="85"/>
      <c r="F9" s="86">
        <v>0</v>
      </c>
      <c r="G9" s="84">
        <f>F9*C9</f>
        <v>0</v>
      </c>
      <c r="H9" s="3"/>
    </row>
    <row r="10" spans="1:9" ht="16.5" x14ac:dyDescent="0.5">
      <c r="A10" s="87">
        <v>2</v>
      </c>
      <c r="B10" s="37" t="s">
        <v>9</v>
      </c>
      <c r="C10" s="37"/>
      <c r="D10" s="37"/>
      <c r="E10" s="37"/>
      <c r="F10" s="37"/>
      <c r="G10" s="88">
        <f>G7+G8+G9</f>
        <v>0</v>
      </c>
    </row>
    <row r="11" spans="1:9" ht="16.5" x14ac:dyDescent="0.5">
      <c r="A11" s="87">
        <v>3</v>
      </c>
      <c r="B11" s="37" t="s">
        <v>30</v>
      </c>
      <c r="C11" s="37"/>
      <c r="D11" s="37"/>
      <c r="E11" s="37"/>
      <c r="F11" s="89"/>
      <c r="G11" s="88">
        <f>G10*0.1</f>
        <v>0</v>
      </c>
      <c r="H11" s="3"/>
      <c r="I11" s="3"/>
    </row>
    <row r="12" spans="1:9" ht="16.5" x14ac:dyDescent="0.5">
      <c r="A12" s="87">
        <v>4</v>
      </c>
      <c r="B12" s="37" t="s">
        <v>10</v>
      </c>
      <c r="C12" s="37"/>
      <c r="D12" s="37"/>
      <c r="E12" s="37"/>
      <c r="F12" s="37"/>
      <c r="G12" s="90">
        <f>SUM(G10:G11)</f>
        <v>0</v>
      </c>
      <c r="H12" s="3"/>
    </row>
    <row r="15" spans="1:9" ht="12.75" x14ac:dyDescent="0.2">
      <c r="B15" s="6"/>
      <c r="C15" s="7"/>
      <c r="D15" s="8"/>
      <c r="E15" s="8"/>
    </row>
    <row r="16" spans="1:9" x14ac:dyDescent="0.15">
      <c r="B16" s="8"/>
      <c r="C16" s="8"/>
      <c r="D16" s="8"/>
      <c r="E16" s="8"/>
    </row>
    <row r="17" spans="2:5" x14ac:dyDescent="0.15">
      <c r="B17" s="8"/>
      <c r="C17" s="8"/>
      <c r="D17" s="8"/>
      <c r="E17" s="8"/>
    </row>
    <row r="18" spans="2:5" x14ac:dyDescent="0.15">
      <c r="B18" s="8"/>
      <c r="C18" s="8"/>
      <c r="D18" s="8"/>
      <c r="E18" s="8"/>
    </row>
  </sheetData>
  <mergeCells count="11">
    <mergeCell ref="B10:F10"/>
    <mergeCell ref="B11:E11"/>
    <mergeCell ref="B12:F12"/>
    <mergeCell ref="A1:B1"/>
    <mergeCell ref="C1:G1"/>
    <mergeCell ref="A2:B3"/>
    <mergeCell ref="C2:G3"/>
    <mergeCell ref="A6:A9"/>
    <mergeCell ref="B6:G6"/>
    <mergeCell ref="A4:B4"/>
    <mergeCell ref="C4:G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захід 1_виїзний тренінг</vt:lpstr>
      <vt:lpstr>захід 2_навчальний тренінг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Gassan</dc:creator>
  <cp:lastModifiedBy>User</cp:lastModifiedBy>
  <cp:lastPrinted>2015-08-20T13:21:26Z</cp:lastPrinted>
  <dcterms:created xsi:type="dcterms:W3CDTF">2013-07-11T13:16:54Z</dcterms:created>
  <dcterms:modified xsi:type="dcterms:W3CDTF">2017-04-26T11:58:33Z</dcterms:modified>
</cp:coreProperties>
</file>